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el.DEPFIN\Documents\Проект бюджета 2027-2029гг\Общественные обсуждения\КСП\"/>
    </mc:Choice>
  </mc:AlternateContent>
  <bookViews>
    <workbookView xWindow="0" yWindow="0" windowWidth="28800" windowHeight="11535"/>
  </bookViews>
  <sheets>
    <sheet name="2027" sheetId="1" r:id="rId1"/>
  </sheets>
  <definedNames>
    <definedName name="_xlnm._FilterDatabase" localSheetId="0" hidden="1">'2027'!$A$5:$F$17</definedName>
    <definedName name="_xlnm.Print_Titles" localSheetId="0">'2027'!$5:$7</definedName>
    <definedName name="_xlnm.Print_Area" localSheetId="0">'2027'!$A$1:$BE$18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16" i="1" l="1"/>
  <c r="BD15" i="1" s="1"/>
  <c r="BE16" i="1"/>
  <c r="BE15" i="1" s="1"/>
  <c r="BD11" i="1"/>
  <c r="BD10" i="1" s="1"/>
  <c r="BE11" i="1"/>
  <c r="BE10" i="1" s="1"/>
  <c r="BC8" i="1"/>
  <c r="BC10" i="1"/>
  <c r="BC15" i="1"/>
  <c r="BC16" i="1"/>
  <c r="BC11" i="1"/>
  <c r="BE8" i="1" l="1"/>
  <c r="BD8" i="1"/>
  <c r="AB13" i="1"/>
  <c r="G14" i="1"/>
  <c r="G13" i="1" s="1"/>
  <c r="G12" i="1" s="1"/>
  <c r="G11" i="1" s="1"/>
  <c r="G10" i="1" s="1"/>
  <c r="H14" i="1"/>
  <c r="I14" i="1"/>
  <c r="J14" i="1"/>
  <c r="K14" i="1"/>
  <c r="K13" i="1" s="1"/>
  <c r="L14" i="1"/>
  <c r="L13" i="1" s="1"/>
  <c r="O14" i="1"/>
  <c r="P14" i="1"/>
  <c r="P13" i="1" s="1"/>
  <c r="Q14" i="1"/>
  <c r="Q13" i="1" s="1"/>
  <c r="R14" i="1"/>
  <c r="U14" i="1"/>
  <c r="V14" i="1"/>
  <c r="W14" i="1"/>
  <c r="W13" i="1" s="1"/>
  <c r="X14" i="1"/>
  <c r="X13" i="1" s="1"/>
  <c r="AA14" i="1"/>
  <c r="AB14" i="1"/>
  <c r="AC14" i="1"/>
  <c r="AC13" i="1" s="1"/>
  <c r="AD14" i="1"/>
  <c r="AG14" i="1"/>
  <c r="AH14" i="1"/>
  <c r="AI14" i="1"/>
  <c r="AI13" i="1" s="1"/>
  <c r="AJ14" i="1"/>
  <c r="AJ13" i="1" s="1"/>
  <c r="AM14" i="1"/>
  <c r="AN14" i="1"/>
  <c r="AN13" i="1" s="1"/>
  <c r="AO14" i="1"/>
  <c r="AO13" i="1" s="1"/>
  <c r="AP14" i="1"/>
  <c r="AS14" i="1"/>
  <c r="AT14" i="1"/>
  <c r="AU14" i="1"/>
  <c r="AU13" i="1" s="1"/>
  <c r="AV14" i="1"/>
  <c r="AV13" i="1" s="1"/>
  <c r="AY14" i="1"/>
  <c r="AZ14" i="1"/>
  <c r="AZ13" i="1" s="1"/>
  <c r="BA14" i="1"/>
  <c r="BA13" i="1" s="1"/>
  <c r="BB14" i="1"/>
  <c r="M15" i="1"/>
  <c r="S15" i="1" s="1"/>
  <c r="N15" i="1"/>
  <c r="T15" i="1" s="1"/>
  <c r="G16" i="1"/>
  <c r="H16" i="1"/>
  <c r="I16" i="1"/>
  <c r="J16" i="1"/>
  <c r="K16" i="1"/>
  <c r="L16" i="1"/>
  <c r="O16" i="1"/>
  <c r="P16" i="1"/>
  <c r="Q16" i="1"/>
  <c r="R16" i="1"/>
  <c r="U16" i="1"/>
  <c r="V16" i="1"/>
  <c r="W16" i="1"/>
  <c r="X16" i="1"/>
  <c r="AA16" i="1"/>
  <c r="AB16" i="1"/>
  <c r="AC16" i="1"/>
  <c r="AD16" i="1"/>
  <c r="AG16" i="1"/>
  <c r="AH16" i="1"/>
  <c r="AI16" i="1"/>
  <c r="AJ16" i="1"/>
  <c r="AM16" i="1"/>
  <c r="AN16" i="1"/>
  <c r="AO16" i="1"/>
  <c r="AP16" i="1"/>
  <c r="AS16" i="1"/>
  <c r="AU16" i="1"/>
  <c r="AV16" i="1"/>
  <c r="AY16" i="1"/>
  <c r="AZ16" i="1"/>
  <c r="BA16" i="1"/>
  <c r="BB16" i="1"/>
  <c r="M17" i="1"/>
  <c r="S17" i="1" s="1"/>
  <c r="N17" i="1"/>
  <c r="N16" i="1" s="1"/>
  <c r="AT17" i="1"/>
  <c r="AT16" i="1" s="1"/>
  <c r="M16" i="1" l="1"/>
  <c r="BB13" i="1"/>
  <c r="BB12" i="1" s="1"/>
  <c r="BB11" i="1" s="1"/>
  <c r="BB10" i="1" s="1"/>
  <c r="BB8" i="1" s="1"/>
  <c r="AP13" i="1"/>
  <c r="AP12" i="1" s="1"/>
  <c r="AP11" i="1" s="1"/>
  <c r="AP10" i="1" s="1"/>
  <c r="AP8" i="1" s="1"/>
  <c r="AD13" i="1"/>
  <c r="AD12" i="1" s="1"/>
  <c r="AD11" i="1" s="1"/>
  <c r="AD10" i="1" s="1"/>
  <c r="AD8" i="1" s="1"/>
  <c r="R13" i="1"/>
  <c r="R12" i="1" s="1"/>
  <c r="R11" i="1" s="1"/>
  <c r="R10" i="1" s="1"/>
  <c r="R8" i="1" s="1"/>
  <c r="H13" i="1"/>
  <c r="H12" i="1" s="1"/>
  <c r="H11" i="1" s="1"/>
  <c r="H10" i="1" s="1"/>
  <c r="AY13" i="1"/>
  <c r="AY12" i="1" s="1"/>
  <c r="AY11" i="1" s="1"/>
  <c r="AY10" i="1" s="1"/>
  <c r="AY8" i="1" s="1"/>
  <c r="AM13" i="1"/>
  <c r="AM12" i="1" s="1"/>
  <c r="AM11" i="1" s="1"/>
  <c r="AM10" i="1" s="1"/>
  <c r="AM8" i="1" s="1"/>
  <c r="AA13" i="1"/>
  <c r="O13" i="1"/>
  <c r="AT13" i="1"/>
  <c r="AT12" i="1" s="1"/>
  <c r="AT11" i="1" s="1"/>
  <c r="AT10" i="1" s="1"/>
  <c r="AT8" i="1" s="1"/>
  <c r="AH13" i="1"/>
  <c r="AH12" i="1" s="1"/>
  <c r="AH11" i="1" s="1"/>
  <c r="AH10" i="1" s="1"/>
  <c r="AH8" i="1" s="1"/>
  <c r="V13" i="1"/>
  <c r="V12" i="1" s="1"/>
  <c r="V11" i="1" s="1"/>
  <c r="V10" i="1" s="1"/>
  <c r="V8" i="1" s="1"/>
  <c r="J13" i="1"/>
  <c r="J12" i="1" s="1"/>
  <c r="J11" i="1" s="1"/>
  <c r="J10" i="1" s="1"/>
  <c r="J8" i="1" s="1"/>
  <c r="T17" i="1"/>
  <c r="Z17" i="1" s="1"/>
  <c r="Z16" i="1" s="1"/>
  <c r="AS13" i="1"/>
  <c r="AS12" i="1" s="1"/>
  <c r="AS11" i="1" s="1"/>
  <c r="AS10" i="1" s="1"/>
  <c r="AS8" i="1" s="1"/>
  <c r="AG13" i="1"/>
  <c r="AG12" i="1" s="1"/>
  <c r="AG11" i="1" s="1"/>
  <c r="AG10" i="1" s="1"/>
  <c r="AG8" i="1" s="1"/>
  <c r="U13" i="1"/>
  <c r="U12" i="1" s="1"/>
  <c r="U11" i="1" s="1"/>
  <c r="U10" i="1" s="1"/>
  <c r="U8" i="1" s="1"/>
  <c r="I13" i="1"/>
  <c r="I12" i="1" s="1"/>
  <c r="I11" i="1" s="1"/>
  <c r="I10" i="1" s="1"/>
  <c r="I8" i="1" s="1"/>
  <c r="S14" i="1"/>
  <c r="Y15" i="1"/>
  <c r="BA12" i="1"/>
  <c r="BA11" i="1" s="1"/>
  <c r="BA10" i="1" s="1"/>
  <c r="BA8" i="1" s="1"/>
  <c r="AO12" i="1"/>
  <c r="AO11" i="1" s="1"/>
  <c r="AO10" i="1" s="1"/>
  <c r="AO8" i="1" s="1"/>
  <c r="AC12" i="1"/>
  <c r="AC11" i="1" s="1"/>
  <c r="AC10" i="1" s="1"/>
  <c r="AC8" i="1" s="1"/>
  <c r="Q12" i="1"/>
  <c r="Q11" i="1" s="1"/>
  <c r="Q10" i="1" s="1"/>
  <c r="Q8" i="1" s="1"/>
  <c r="Y17" i="1"/>
  <c r="S16" i="1"/>
  <c r="AN12" i="1"/>
  <c r="AN11" i="1" s="1"/>
  <c r="AN10" i="1" s="1"/>
  <c r="AN8" i="1" s="1"/>
  <c r="P12" i="1"/>
  <c r="P11" i="1" s="1"/>
  <c r="P10" i="1" s="1"/>
  <c r="P8" i="1" s="1"/>
  <c r="AZ12" i="1"/>
  <c r="AZ11" i="1" s="1"/>
  <c r="AZ10" i="1" s="1"/>
  <c r="AZ8" i="1" s="1"/>
  <c r="AA12" i="1"/>
  <c r="AA11" i="1" s="1"/>
  <c r="AA10" i="1" s="1"/>
  <c r="AA8" i="1" s="1"/>
  <c r="O12" i="1"/>
  <c r="O11" i="1" s="1"/>
  <c r="O10" i="1" s="1"/>
  <c r="O8" i="1" s="1"/>
  <c r="AJ12" i="1"/>
  <c r="AJ11" i="1" s="1"/>
  <c r="AJ10" i="1" s="1"/>
  <c r="AJ8" i="1" s="1"/>
  <c r="AV12" i="1"/>
  <c r="AV11" i="1" s="1"/>
  <c r="AV10" i="1" s="1"/>
  <c r="AV8" i="1" s="1"/>
  <c r="X12" i="1"/>
  <c r="X11" i="1" s="1"/>
  <c r="X10" i="1" s="1"/>
  <c r="X8" i="1" s="1"/>
  <c r="AB12" i="1"/>
  <c r="AB11" i="1" s="1"/>
  <c r="AB10" i="1" s="1"/>
  <c r="AB8" i="1" s="1"/>
  <c r="T14" i="1"/>
  <c r="Z15" i="1"/>
  <c r="AU12" i="1"/>
  <c r="AU11" i="1" s="1"/>
  <c r="AU10" i="1" s="1"/>
  <c r="AU8" i="1" s="1"/>
  <c r="AI12" i="1"/>
  <c r="AI11" i="1" s="1"/>
  <c r="AI10" i="1" s="1"/>
  <c r="AI8" i="1" s="1"/>
  <c r="W12" i="1"/>
  <c r="W11" i="1" s="1"/>
  <c r="W10" i="1" s="1"/>
  <c r="W8" i="1" s="1"/>
  <c r="K12" i="1"/>
  <c r="K11" i="1" s="1"/>
  <c r="K10" i="1" s="1"/>
  <c r="K8" i="1" s="1"/>
  <c r="L12" i="1"/>
  <c r="L11" i="1" s="1"/>
  <c r="L10" i="1" s="1"/>
  <c r="L8" i="1" s="1"/>
  <c r="N14" i="1"/>
  <c r="M14" i="1"/>
  <c r="M13" i="1" s="1"/>
  <c r="AF17" i="1" l="1"/>
  <c r="T16" i="1"/>
  <c r="T13" i="1" s="1"/>
  <c r="T12" i="1" s="1"/>
  <c r="T11" i="1" s="1"/>
  <c r="T10" i="1" s="1"/>
  <c r="T8" i="1" s="1"/>
  <c r="AE17" i="1"/>
  <c r="Y16" i="1"/>
  <c r="M12" i="1"/>
  <c r="M11" i="1" s="1"/>
  <c r="M10" i="1" s="1"/>
  <c r="M8" i="1" s="1"/>
  <c r="Y14" i="1"/>
  <c r="Y13" i="1" s="1"/>
  <c r="Y12" i="1" s="1"/>
  <c r="Y11" i="1" s="1"/>
  <c r="Y10" i="1" s="1"/>
  <c r="Y8" i="1" s="1"/>
  <c r="AE15" i="1"/>
  <c r="Z14" i="1"/>
  <c r="Z13" i="1" s="1"/>
  <c r="Z12" i="1" s="1"/>
  <c r="Z11" i="1" s="1"/>
  <c r="Z10" i="1" s="1"/>
  <c r="Z8" i="1" s="1"/>
  <c r="AF15" i="1"/>
  <c r="N13" i="1"/>
  <c r="N12" i="1" s="1"/>
  <c r="N11" i="1" s="1"/>
  <c r="N10" i="1" s="1"/>
  <c r="N8" i="1" s="1"/>
  <c r="AF16" i="1"/>
  <c r="AL17" i="1"/>
  <c r="S13" i="1"/>
  <c r="S12" i="1" s="1"/>
  <c r="S11" i="1" s="1"/>
  <c r="S10" i="1" s="1"/>
  <c r="S8" i="1" s="1"/>
  <c r="AL15" i="1" l="1"/>
  <c r="AF14" i="1"/>
  <c r="AE16" i="1"/>
  <c r="AK17" i="1"/>
  <c r="AL16" i="1"/>
  <c r="AR17" i="1"/>
  <c r="AK15" i="1"/>
  <c r="AE14" i="1"/>
  <c r="AE13" i="1" s="1"/>
  <c r="AE12" i="1" s="1"/>
  <c r="AE11" i="1" s="1"/>
  <c r="AE10" i="1" s="1"/>
  <c r="AE8" i="1" s="1"/>
  <c r="AK16" i="1" l="1"/>
  <c r="AQ17" i="1"/>
  <c r="AQ15" i="1"/>
  <c r="AK14" i="1"/>
  <c r="AK13" i="1" s="1"/>
  <c r="AK12" i="1" s="1"/>
  <c r="AK11" i="1" s="1"/>
  <c r="AK10" i="1" s="1"/>
  <c r="AK8" i="1" s="1"/>
  <c r="AF13" i="1"/>
  <c r="AF12" i="1" s="1"/>
  <c r="AF11" i="1" s="1"/>
  <c r="AF10" i="1" s="1"/>
  <c r="AF8" i="1" s="1"/>
  <c r="AX17" i="1"/>
  <c r="AX16" i="1" s="1"/>
  <c r="AR16" i="1"/>
  <c r="AR15" i="1"/>
  <c r="AL14" i="1"/>
  <c r="AQ14" i="1" l="1"/>
  <c r="AW15" i="1"/>
  <c r="AW14" i="1" s="1"/>
  <c r="AR14" i="1"/>
  <c r="AR13" i="1" s="1"/>
  <c r="AR12" i="1" s="1"/>
  <c r="AR11" i="1" s="1"/>
  <c r="AR10" i="1" s="1"/>
  <c r="AR8" i="1" s="1"/>
  <c r="AX15" i="1"/>
  <c r="AX14" i="1" s="1"/>
  <c r="AX13" i="1" s="1"/>
  <c r="AX12" i="1" s="1"/>
  <c r="AX11" i="1" s="1"/>
  <c r="AX10" i="1" s="1"/>
  <c r="AX8" i="1" s="1"/>
  <c r="AW17" i="1"/>
  <c r="AW16" i="1" s="1"/>
  <c r="AQ16" i="1"/>
  <c r="AL13" i="1"/>
  <c r="AL12" i="1" s="1"/>
  <c r="AL11" i="1" s="1"/>
  <c r="AL10" i="1" s="1"/>
  <c r="AL8" i="1" s="1"/>
  <c r="AW13" i="1" l="1"/>
  <c r="AW12" i="1" s="1"/>
  <c r="AW11" i="1" s="1"/>
  <c r="AW10" i="1" s="1"/>
  <c r="AW8" i="1" s="1"/>
  <c r="AQ13" i="1"/>
  <c r="AQ12" i="1" s="1"/>
  <c r="AQ11" i="1" s="1"/>
  <c r="AQ10" i="1" s="1"/>
  <c r="AQ8" i="1" s="1"/>
</calcChain>
</file>

<file path=xl/sharedStrings.xml><?xml version="1.0" encoding="utf-8"?>
<sst xmlns="http://schemas.openxmlformats.org/spreadsheetml/2006/main" count="125" uniqueCount="41">
  <si>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</si>
  <si>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</si>
  <si>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ПР</t>
  </si>
  <si>
    <t>ЦСР</t>
  </si>
  <si>
    <t>ВР</t>
  </si>
  <si>
    <t>06</t>
  </si>
  <si>
    <t>01</t>
  </si>
  <si>
    <t>200</t>
  </si>
  <si>
    <t>Всего</t>
  </si>
  <si>
    <t>Непрограммное направление расходов</t>
  </si>
  <si>
    <t>Иные бюджетные ассигнования</t>
  </si>
  <si>
    <t>800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</si>
  <si>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</si>
  <si>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</si>
  <si>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Закупка товаров, работ и услуг для обеспечения государственных (муниципальных) нужд</t>
  </si>
  <si>
    <t>Сумма (тыс.руб.)</t>
  </si>
  <si>
    <t xml:space="preserve">В том числе средства выше-стоящих бюджетов </t>
  </si>
  <si>
    <t>вышестоящие</t>
  </si>
  <si>
    <t>перемещение, сокращение</t>
  </si>
  <si>
    <t>доп.потребность</t>
  </si>
  <si>
    <t>изменения на 19.01.2022</t>
  </si>
  <si>
    <t>экономия</t>
  </si>
  <si>
    <t>изменения на 02.02.2022</t>
  </si>
  <si>
    <t>изменения на 23.03.2022</t>
  </si>
  <si>
    <t>изменения на 06.04.2022</t>
  </si>
  <si>
    <t>изменения на 08.06.2022</t>
  </si>
  <si>
    <t>изменения на 06.07.2022</t>
  </si>
  <si>
    <t>изменения на 22.06.2022</t>
  </si>
  <si>
    <t>изменения на 22.07.2022</t>
  </si>
  <si>
    <t>Другие общегосударственные вопросы</t>
  </si>
  <si>
    <t>13</t>
  </si>
  <si>
    <t xml:space="preserve"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2027-2029г.г. </t>
  </si>
  <si>
    <t>Рз</t>
  </si>
  <si>
    <t>Мин</t>
  </si>
  <si>
    <t>Контрольно-счетная палата городского округа Тольятти Самарской области</t>
  </si>
  <si>
    <t>922</t>
  </si>
  <si>
    <t>ОБЩЕГОСУДАРСТВЕННЫЕ ВОПРОСЫ</t>
  </si>
  <si>
    <t>00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</si>
  <si>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</si>
  <si>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</si>
  <si>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проект бюджета 
Сумма в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</si>
</sst>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?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/>
    </xf>
    <xf numFmtId="3" fontId="2" fillId="0" borderId="1" xfId="6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/>
    <xf numFmtId="3" fontId="7" fillId="0" borderId="1" xfId="6" applyNumberFormat="1" applyFont="1" applyFill="1" applyBorder="1" applyAlignment="1">
      <alignment horizontal="center"/>
    </xf>
    <xf numFmtId="0" fontId="0" fillId="2" borderId="0" xfId="0" applyFont="1" applyFill="1"/>
    <xf numFmtId="3" fontId="7" fillId="2" borderId="1" xfId="6" applyNumberFormat="1" applyFont="1" applyFill="1" applyBorder="1" applyAlignment="1">
      <alignment horizontal="center"/>
    </xf>
    <xf numFmtId="3" fontId="2" fillId="2" borderId="1" xfId="6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/>
    <xf numFmtId="3" fontId="5" fillId="2" borderId="1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8" xfId="5"/>
    <cellStyle name="Финансовый [0]" xfId="6" builtinId="6"/>
    <cellStyle name="Финансовый [0]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7"/>
  <sheetViews>
    <sheetView showZeros="0" tabSelected="1" view="pageBreakPreview" topLeftCell="A4" zoomScale="80" zoomScaleNormal="80" zoomScaleSheetLayoutView="80" workbookViewId="0">
      <selection activeCell="BC7" sqref="BC7"/>
    </sheetView>
  </sheetViews>
  <sheetFormatPr defaultColWidth="9.140625" defaultRowHeight="16.5" x14ac:dyDescent="0.2"/>
  <cols>
    <col min="1" max="1" width="62.42578125" style="2" customWidth="1"/>
    <col min="2" max="2" width="6" style="9" customWidth="1"/>
    <col min="3" max="4" width="5.85546875" style="4" customWidth="1"/>
    <col min="5" max="5" width="15.7109375" style="3" customWidth="1"/>
    <col min="6" max="6" width="6.28515625" style="4" customWidth="1"/>
    <col min="7" max="30" width="13.5703125" style="1" hidden="1" customWidth="1"/>
    <col min="31" max="32" width="13.5703125" style="12" hidden="1" customWidth="1"/>
    <col min="33" max="42" width="13.5703125" style="1" hidden="1" customWidth="1"/>
    <col min="43" max="43" width="16" style="1" hidden="1" customWidth="1"/>
    <col min="44" max="44" width="14.85546875" style="1" hidden="1" customWidth="1"/>
    <col min="45" max="45" width="18.42578125" style="1" hidden="1" customWidth="1"/>
    <col min="46" max="46" width="19.5703125" style="1" hidden="1" customWidth="1"/>
    <col min="47" max="47" width="6.5703125" style="1" hidden="1" customWidth="1"/>
    <col min="48" max="48" width="19.28515625" style="1" hidden="1" customWidth="1"/>
    <col min="49" max="49" width="15.42578125" style="1" hidden="1" customWidth="1"/>
    <col min="50" max="50" width="27.42578125" style="1" hidden="1" customWidth="1"/>
    <col min="51" max="51" width="18.140625" style="1" hidden="1" customWidth="1"/>
    <col min="52" max="52" width="10.42578125" style="1" hidden="1" customWidth="1"/>
    <col min="53" max="53" width="9.140625" style="1" hidden="1" customWidth="1"/>
    <col min="54" max="54" width="12.42578125" style="1" hidden="1" customWidth="1"/>
    <col min="55" max="57" width="14.7109375" style="1" customWidth="1"/>
    <col min="58" max="16384" width="9.140625" style="1"/>
  </cols>
  <sheetData>
    <row r="1" spans="1:57" hidden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</row>
    <row r="2" spans="1:57" hidden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</row>
    <row r="3" spans="1:57" hidden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</row>
    <row r="4" spans="1:57" ht="202.5" customHeight="1" x14ac:dyDescent="0.2">
      <c r="A4" s="48" t="s">
        <v>31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</row>
    <row r="5" spans="1:57" ht="38.25" customHeight="1" x14ac:dyDescent="0.2">
      <c r="A5" s="52" t="s">
        <v>0</v>
      </c>
      <c r="B5" s="51" t="s">
        <v>1</v>
      </c>
      <c r="C5" s="51" t="s">
        <v>32</v>
      </c>
      <c r="D5" s="51" t="s">
        <v>2</v>
      </c>
      <c r="E5" s="51" t="s">
        <v>3</v>
      </c>
      <c r="F5" s="51" t="s">
        <v>4</v>
      </c>
      <c r="G5" s="47" t="s">
        <v>15</v>
      </c>
      <c r="H5" s="47"/>
      <c r="I5" s="43" t="s">
        <v>20</v>
      </c>
      <c r="J5" s="44"/>
      <c r="K5" s="44"/>
      <c r="L5" s="45"/>
      <c r="M5" s="47" t="s">
        <v>15</v>
      </c>
      <c r="N5" s="47"/>
      <c r="O5" s="43" t="s">
        <v>22</v>
      </c>
      <c r="P5" s="44"/>
      <c r="Q5" s="44"/>
      <c r="R5" s="45"/>
      <c r="S5" s="47" t="s">
        <v>15</v>
      </c>
      <c r="T5" s="47"/>
      <c r="U5" s="43" t="s">
        <v>23</v>
      </c>
      <c r="V5" s="44"/>
      <c r="W5" s="44"/>
      <c r="X5" s="45"/>
      <c r="Y5" s="47" t="s">
        <v>15</v>
      </c>
      <c r="Z5" s="47"/>
      <c r="AA5" s="43" t="s">
        <v>24</v>
      </c>
      <c r="AB5" s="44"/>
      <c r="AC5" s="44"/>
      <c r="AD5" s="45"/>
      <c r="AE5" s="46" t="s">
        <v>15</v>
      </c>
      <c r="AF5" s="46"/>
      <c r="AG5" s="43" t="s">
        <v>25</v>
      </c>
      <c r="AH5" s="44"/>
      <c r="AI5" s="44"/>
      <c r="AJ5" s="45"/>
      <c r="AK5" s="47" t="s">
        <v>15</v>
      </c>
      <c r="AL5" s="47"/>
      <c r="AM5" s="43" t="s">
        <v>27</v>
      </c>
      <c r="AN5" s="44"/>
      <c r="AO5" s="44"/>
      <c r="AP5" s="45"/>
      <c r="AQ5" s="46" t="s">
        <v>15</v>
      </c>
      <c r="AR5" s="46"/>
      <c r="AS5" s="43" t="s">
        <v>26</v>
      </c>
      <c r="AT5" s="44"/>
      <c r="AU5" s="44"/>
      <c r="AV5" s="45"/>
      <c r="AW5" s="47" t="s">
        <v>15</v>
      </c>
      <c r="AX5" s="47"/>
      <c r="AY5" s="53" t="s">
        <v>28</v>
      </c>
      <c r="AZ5" s="54"/>
      <c r="BA5" s="54"/>
      <c r="BB5" s="55"/>
      <c r="BC5" s="37" t="s">
        <v>40</v>
      </c>
      <c r="BD5" s="38"/>
      <c r="BE5" s="39"/>
    </row>
    <row r="6" spans="1:57" ht="22.15" customHeight="1" x14ac:dyDescent="0.2">
      <c r="A6" s="52"/>
      <c r="B6" s="51"/>
      <c r="C6" s="51"/>
      <c r="D6" s="51"/>
      <c r="E6" s="51"/>
      <c r="F6" s="51"/>
      <c r="G6" s="23"/>
      <c r="H6" s="23"/>
      <c r="I6" s="19"/>
      <c r="J6" s="20"/>
      <c r="K6" s="20"/>
      <c r="L6" s="21"/>
      <c r="M6" s="23"/>
      <c r="N6" s="23"/>
      <c r="O6" s="19"/>
      <c r="P6" s="20"/>
      <c r="Q6" s="20"/>
      <c r="R6" s="21"/>
      <c r="S6" s="23"/>
      <c r="T6" s="23"/>
      <c r="U6" s="19"/>
      <c r="V6" s="20"/>
      <c r="W6" s="20"/>
      <c r="X6" s="21"/>
      <c r="Y6" s="23"/>
      <c r="Z6" s="23"/>
      <c r="AA6" s="19"/>
      <c r="AB6" s="20"/>
      <c r="AC6" s="20"/>
      <c r="AD6" s="21"/>
      <c r="AE6" s="22"/>
      <c r="AF6" s="22"/>
      <c r="AG6" s="19"/>
      <c r="AH6" s="20"/>
      <c r="AI6" s="20"/>
      <c r="AJ6" s="21"/>
      <c r="AK6" s="23"/>
      <c r="AL6" s="23"/>
      <c r="AM6" s="19"/>
      <c r="AN6" s="20"/>
      <c r="AO6" s="20"/>
      <c r="AP6" s="21"/>
      <c r="AQ6" s="22"/>
      <c r="AR6" s="22"/>
      <c r="AS6" s="19"/>
      <c r="AT6" s="20"/>
      <c r="AU6" s="20"/>
      <c r="AV6" s="21"/>
      <c r="AW6" s="23"/>
      <c r="AX6" s="23"/>
      <c r="AY6" s="24"/>
      <c r="AZ6" s="25"/>
      <c r="BA6" s="25"/>
      <c r="BB6" s="26"/>
      <c r="BC6" s="40"/>
      <c r="BD6" s="41"/>
      <c r="BE6" s="42"/>
    </row>
    <row r="7" spans="1:57" ht="27.75" customHeight="1" x14ac:dyDescent="0.2">
      <c r="A7" s="52"/>
      <c r="B7" s="51" t="s">
        <v>33</v>
      </c>
      <c r="C7" s="51" t="s">
        <v>32</v>
      </c>
      <c r="D7" s="51" t="s">
        <v>2</v>
      </c>
      <c r="E7" s="51" t="s">
        <v>3</v>
      </c>
      <c r="F7" s="51" t="s">
        <v>4</v>
      </c>
      <c r="G7" s="23" t="s">
        <v>8</v>
      </c>
      <c r="H7" s="23" t="s">
        <v>16</v>
      </c>
      <c r="I7" s="23" t="s">
        <v>18</v>
      </c>
      <c r="J7" s="23" t="s">
        <v>19</v>
      </c>
      <c r="K7" s="23" t="s">
        <v>21</v>
      </c>
      <c r="L7" s="23" t="s">
        <v>17</v>
      </c>
      <c r="M7" s="23" t="s">
        <v>8</v>
      </c>
      <c r="N7" s="23" t="s">
        <v>16</v>
      </c>
      <c r="O7" s="23" t="s">
        <v>18</v>
      </c>
      <c r="P7" s="23" t="s">
        <v>19</v>
      </c>
      <c r="Q7" s="23" t="s">
        <v>21</v>
      </c>
      <c r="R7" s="23" t="s">
        <v>17</v>
      </c>
      <c r="S7" s="23" t="s">
        <v>8</v>
      </c>
      <c r="T7" s="23" t="s">
        <v>16</v>
      </c>
      <c r="U7" s="23" t="s">
        <v>18</v>
      </c>
      <c r="V7" s="23" t="s">
        <v>19</v>
      </c>
      <c r="W7" s="23" t="s">
        <v>21</v>
      </c>
      <c r="X7" s="23" t="s">
        <v>17</v>
      </c>
      <c r="Y7" s="23" t="s">
        <v>8</v>
      </c>
      <c r="Z7" s="23" t="s">
        <v>16</v>
      </c>
      <c r="AA7" s="23" t="s">
        <v>18</v>
      </c>
      <c r="AB7" s="23" t="s">
        <v>19</v>
      </c>
      <c r="AC7" s="23" t="s">
        <v>21</v>
      </c>
      <c r="AD7" s="23" t="s">
        <v>17</v>
      </c>
      <c r="AE7" s="22" t="s">
        <v>8</v>
      </c>
      <c r="AF7" s="22" t="s">
        <v>16</v>
      </c>
      <c r="AG7" s="23" t="s">
        <v>18</v>
      </c>
      <c r="AH7" s="23" t="s">
        <v>19</v>
      </c>
      <c r="AI7" s="23" t="s">
        <v>21</v>
      </c>
      <c r="AJ7" s="23" t="s">
        <v>17</v>
      </c>
      <c r="AK7" s="23" t="s">
        <v>8</v>
      </c>
      <c r="AL7" s="23" t="s">
        <v>16</v>
      </c>
      <c r="AM7" s="23" t="s">
        <v>18</v>
      </c>
      <c r="AN7" s="23" t="s">
        <v>19</v>
      </c>
      <c r="AO7" s="23" t="s">
        <v>21</v>
      </c>
      <c r="AP7" s="23" t="s">
        <v>17</v>
      </c>
      <c r="AQ7" s="22" t="s">
        <v>8</v>
      </c>
      <c r="AR7" s="22" t="s">
        <v>16</v>
      </c>
      <c r="AS7" s="23" t="s">
        <v>18</v>
      </c>
      <c r="AT7" s="23" t="s">
        <v>19</v>
      </c>
      <c r="AU7" s="23" t="s">
        <v>21</v>
      </c>
      <c r="AV7" s="23" t="s">
        <v>17</v>
      </c>
      <c r="AW7" s="23" t="s">
        <v>8</v>
      </c>
      <c r="AX7" s="23" t="s">
        <v>16</v>
      </c>
      <c r="AY7" s="23" t="s">
        <v>18</v>
      </c>
      <c r="AZ7" s="23" t="s">
        <v>19</v>
      </c>
      <c r="BA7" s="23" t="s">
        <v>21</v>
      </c>
      <c r="BB7" s="23" t="s">
        <v>17</v>
      </c>
      <c r="BC7" s="27">
        <v>2027</v>
      </c>
      <c r="BD7" s="27">
        <v>2028</v>
      </c>
      <c r="BE7" s="27">
        <v>2029</v>
      </c>
    </row>
    <row r="8" spans="1:57" ht="20.25" customHeight="1" x14ac:dyDescent="0.3">
      <c r="A8" s="28" t="s">
        <v>34</v>
      </c>
      <c r="B8" s="29" t="s">
        <v>35</v>
      </c>
      <c r="C8" s="29"/>
      <c r="D8" s="29"/>
      <c r="E8" s="29"/>
      <c r="F8" s="29"/>
      <c r="G8" s="8"/>
      <c r="H8" s="8"/>
      <c r="I8" s="6" t="e">
        <f t="shared" ref="I8:AX8" si="0">I10</f>
        <v>#REF!</v>
      </c>
      <c r="J8" s="6" t="e">
        <f t="shared" si="0"/>
        <v>#REF!</v>
      </c>
      <c r="K8" s="6" t="e">
        <f t="shared" si="0"/>
        <v>#REF!</v>
      </c>
      <c r="L8" s="6" t="e">
        <f t="shared" si="0"/>
        <v>#REF!</v>
      </c>
      <c r="M8" s="6" t="e">
        <f t="shared" si="0"/>
        <v>#REF!</v>
      </c>
      <c r="N8" s="6" t="e">
        <f t="shared" si="0"/>
        <v>#REF!</v>
      </c>
      <c r="O8" s="6" t="e">
        <f t="shared" si="0"/>
        <v>#REF!</v>
      </c>
      <c r="P8" s="6" t="e">
        <f t="shared" si="0"/>
        <v>#REF!</v>
      </c>
      <c r="Q8" s="6" t="e">
        <f t="shared" si="0"/>
        <v>#REF!</v>
      </c>
      <c r="R8" s="6" t="e">
        <f t="shared" si="0"/>
        <v>#REF!</v>
      </c>
      <c r="S8" s="6" t="e">
        <f t="shared" si="0"/>
        <v>#REF!</v>
      </c>
      <c r="T8" s="6" t="e">
        <f t="shared" si="0"/>
        <v>#REF!</v>
      </c>
      <c r="U8" s="6" t="e">
        <f t="shared" si="0"/>
        <v>#REF!</v>
      </c>
      <c r="V8" s="6" t="e">
        <f t="shared" si="0"/>
        <v>#REF!</v>
      </c>
      <c r="W8" s="6" t="e">
        <f t="shared" si="0"/>
        <v>#REF!</v>
      </c>
      <c r="X8" s="6" t="e">
        <f t="shared" si="0"/>
        <v>#REF!</v>
      </c>
      <c r="Y8" s="6" t="e">
        <f t="shared" si="0"/>
        <v>#REF!</v>
      </c>
      <c r="Z8" s="6" t="e">
        <f t="shared" si="0"/>
        <v>#REF!</v>
      </c>
      <c r="AA8" s="6" t="e">
        <f t="shared" si="0"/>
        <v>#REF!</v>
      </c>
      <c r="AB8" s="6" t="e">
        <f t="shared" si="0"/>
        <v>#REF!</v>
      </c>
      <c r="AC8" s="6" t="e">
        <f t="shared" si="0"/>
        <v>#REF!</v>
      </c>
      <c r="AD8" s="6" t="e">
        <f t="shared" si="0"/>
        <v>#REF!</v>
      </c>
      <c r="AE8" s="18" t="e">
        <f t="shared" si="0"/>
        <v>#REF!</v>
      </c>
      <c r="AF8" s="18" t="e">
        <f t="shared" si="0"/>
        <v>#REF!</v>
      </c>
      <c r="AG8" s="6" t="e">
        <f t="shared" si="0"/>
        <v>#REF!</v>
      </c>
      <c r="AH8" s="6" t="e">
        <f t="shared" si="0"/>
        <v>#REF!</v>
      </c>
      <c r="AI8" s="6" t="e">
        <f t="shared" si="0"/>
        <v>#REF!</v>
      </c>
      <c r="AJ8" s="6" t="e">
        <f t="shared" si="0"/>
        <v>#REF!</v>
      </c>
      <c r="AK8" s="6" t="e">
        <f t="shared" si="0"/>
        <v>#REF!</v>
      </c>
      <c r="AL8" s="6" t="e">
        <f t="shared" si="0"/>
        <v>#REF!</v>
      </c>
      <c r="AM8" s="6" t="e">
        <f t="shared" si="0"/>
        <v>#REF!</v>
      </c>
      <c r="AN8" s="6" t="e">
        <f t="shared" si="0"/>
        <v>#REF!</v>
      </c>
      <c r="AO8" s="6" t="e">
        <f t="shared" si="0"/>
        <v>#REF!</v>
      </c>
      <c r="AP8" s="6" t="e">
        <f t="shared" si="0"/>
        <v>#REF!</v>
      </c>
      <c r="AQ8" s="18" t="e">
        <f t="shared" si="0"/>
        <v>#REF!</v>
      </c>
      <c r="AR8" s="18" t="e">
        <f t="shared" si="0"/>
        <v>#REF!</v>
      </c>
      <c r="AS8" s="6" t="e">
        <f t="shared" si="0"/>
        <v>#REF!</v>
      </c>
      <c r="AT8" s="6" t="e">
        <f t="shared" si="0"/>
        <v>#REF!</v>
      </c>
      <c r="AU8" s="6" t="e">
        <f t="shared" si="0"/>
        <v>#REF!</v>
      </c>
      <c r="AV8" s="6" t="e">
        <f t="shared" si="0"/>
        <v>#REF!</v>
      </c>
      <c r="AW8" s="6" t="e">
        <f t="shared" si="0"/>
        <v>#REF!</v>
      </c>
      <c r="AX8" s="6" t="e">
        <f t="shared" si="0"/>
        <v>#REF!</v>
      </c>
      <c r="AY8" s="6" t="e">
        <f t="shared" ref="AY8:BB8" si="1">AY10</f>
        <v>#REF!</v>
      </c>
      <c r="AZ8" s="6" t="e">
        <f t="shared" si="1"/>
        <v>#REF!</v>
      </c>
      <c r="BA8" s="6" t="e">
        <f t="shared" si="1"/>
        <v>#REF!</v>
      </c>
      <c r="BB8" s="6" t="e">
        <f t="shared" si="1"/>
        <v>#REF!</v>
      </c>
      <c r="BC8" s="34">
        <f>BC10+BC15</f>
        <v>40097</v>
      </c>
      <c r="BD8" s="34">
        <f t="shared" ref="BD8:BE8" si="2">BD10+BD15</f>
        <v>40260</v>
      </c>
      <c r="BE8" s="34">
        <f t="shared" si="2"/>
        <v>40097</v>
      </c>
    </row>
    <row r="9" spans="1:57" ht="16.5" hidden="1" customHeight="1" x14ac:dyDescent="0.3">
      <c r="A9" s="30" t="s">
        <v>36</v>
      </c>
      <c r="B9" s="31" t="s">
        <v>35</v>
      </c>
      <c r="C9" s="31" t="s">
        <v>6</v>
      </c>
      <c r="D9" s="31" t="s">
        <v>37</v>
      </c>
      <c r="E9" s="31"/>
      <c r="F9" s="31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16"/>
      <c r="AF9" s="16"/>
      <c r="AG9" s="8"/>
      <c r="AH9" s="8"/>
      <c r="AI9" s="8"/>
      <c r="AJ9" s="8"/>
      <c r="AK9" s="8"/>
      <c r="AL9" s="8"/>
      <c r="AM9" s="8"/>
      <c r="AN9" s="8"/>
      <c r="AO9" s="8"/>
      <c r="AP9" s="8"/>
      <c r="AQ9" s="16"/>
      <c r="AR9" s="16"/>
      <c r="AS9" s="8"/>
      <c r="AT9" s="8"/>
      <c r="AU9" s="8"/>
      <c r="AV9" s="8"/>
      <c r="AW9" s="8"/>
      <c r="AX9" s="8"/>
      <c r="AY9" s="8"/>
      <c r="AZ9" s="8"/>
      <c r="BA9" s="8"/>
      <c r="BB9" s="8"/>
      <c r="BC9" s="35">
        <v>43152</v>
      </c>
      <c r="BD9" s="35">
        <v>43153</v>
      </c>
      <c r="BE9" s="35">
        <v>43154</v>
      </c>
    </row>
    <row r="10" spans="1:57" ht="18.75" customHeight="1" x14ac:dyDescent="0.3">
      <c r="A10" s="30" t="s">
        <v>13</v>
      </c>
      <c r="B10" s="31" t="s">
        <v>35</v>
      </c>
      <c r="C10" s="31" t="s">
        <v>6</v>
      </c>
      <c r="D10" s="31" t="s">
        <v>5</v>
      </c>
      <c r="E10" s="31"/>
      <c r="F10" s="31"/>
      <c r="G10" s="11" t="e">
        <f t="shared" ref="G10:V12" si="3">G11</f>
        <v>#REF!</v>
      </c>
      <c r="H10" s="11" t="e">
        <f t="shared" si="3"/>
        <v>#REF!</v>
      </c>
      <c r="I10" s="11" t="e">
        <f t="shared" si="3"/>
        <v>#REF!</v>
      </c>
      <c r="J10" s="11" t="e">
        <f t="shared" si="3"/>
        <v>#REF!</v>
      </c>
      <c r="K10" s="11" t="e">
        <f t="shared" si="3"/>
        <v>#REF!</v>
      </c>
      <c r="L10" s="11" t="e">
        <f t="shared" si="3"/>
        <v>#REF!</v>
      </c>
      <c r="M10" s="11" t="e">
        <f t="shared" si="3"/>
        <v>#REF!</v>
      </c>
      <c r="N10" s="11" t="e">
        <f t="shared" si="3"/>
        <v>#REF!</v>
      </c>
      <c r="O10" s="11" t="e">
        <f t="shared" si="3"/>
        <v>#REF!</v>
      </c>
      <c r="P10" s="11" t="e">
        <f t="shared" si="3"/>
        <v>#REF!</v>
      </c>
      <c r="Q10" s="11" t="e">
        <f t="shared" si="3"/>
        <v>#REF!</v>
      </c>
      <c r="R10" s="11" t="e">
        <f t="shared" si="3"/>
        <v>#REF!</v>
      </c>
      <c r="S10" s="11" t="e">
        <f t="shared" si="3"/>
        <v>#REF!</v>
      </c>
      <c r="T10" s="11" t="e">
        <f t="shared" si="3"/>
        <v>#REF!</v>
      </c>
      <c r="U10" s="11" t="e">
        <f t="shared" si="3"/>
        <v>#REF!</v>
      </c>
      <c r="V10" s="11" t="e">
        <f t="shared" si="3"/>
        <v>#REF!</v>
      </c>
      <c r="W10" s="11" t="e">
        <f t="shared" ref="U10:AJ11" si="4">W11</f>
        <v>#REF!</v>
      </c>
      <c r="X10" s="11" t="e">
        <f t="shared" si="4"/>
        <v>#REF!</v>
      </c>
      <c r="Y10" s="11" t="e">
        <f t="shared" si="4"/>
        <v>#REF!</v>
      </c>
      <c r="Z10" s="11" t="e">
        <f t="shared" si="4"/>
        <v>#REF!</v>
      </c>
      <c r="AA10" s="11" t="e">
        <f t="shared" si="4"/>
        <v>#REF!</v>
      </c>
      <c r="AB10" s="11" t="e">
        <f t="shared" si="4"/>
        <v>#REF!</v>
      </c>
      <c r="AC10" s="11" t="e">
        <f t="shared" si="4"/>
        <v>#REF!</v>
      </c>
      <c r="AD10" s="11" t="e">
        <f t="shared" si="4"/>
        <v>#REF!</v>
      </c>
      <c r="AE10" s="13" t="e">
        <f t="shared" si="4"/>
        <v>#REF!</v>
      </c>
      <c r="AF10" s="13" t="e">
        <f t="shared" si="4"/>
        <v>#REF!</v>
      </c>
      <c r="AG10" s="11" t="e">
        <f t="shared" si="4"/>
        <v>#REF!</v>
      </c>
      <c r="AH10" s="11" t="e">
        <f t="shared" si="4"/>
        <v>#REF!</v>
      </c>
      <c r="AI10" s="11" t="e">
        <f t="shared" si="4"/>
        <v>#REF!</v>
      </c>
      <c r="AJ10" s="11" t="e">
        <f t="shared" si="4"/>
        <v>#REF!</v>
      </c>
      <c r="AK10" s="11" t="e">
        <f t="shared" ref="AG10:AY11" si="5">AK11</f>
        <v>#REF!</v>
      </c>
      <c r="AL10" s="11" t="e">
        <f t="shared" si="5"/>
        <v>#REF!</v>
      </c>
      <c r="AM10" s="11" t="e">
        <f t="shared" si="5"/>
        <v>#REF!</v>
      </c>
      <c r="AN10" s="11" t="e">
        <f t="shared" si="5"/>
        <v>#REF!</v>
      </c>
      <c r="AO10" s="11" t="e">
        <f t="shared" si="5"/>
        <v>#REF!</v>
      </c>
      <c r="AP10" s="11" t="e">
        <f t="shared" si="5"/>
        <v>#REF!</v>
      </c>
      <c r="AQ10" s="13" t="e">
        <f t="shared" si="5"/>
        <v>#REF!</v>
      </c>
      <c r="AR10" s="13" t="e">
        <f t="shared" si="5"/>
        <v>#REF!</v>
      </c>
      <c r="AS10" s="11" t="e">
        <f t="shared" si="5"/>
        <v>#REF!</v>
      </c>
      <c r="AT10" s="11" t="e">
        <f t="shared" si="5"/>
        <v>#REF!</v>
      </c>
      <c r="AU10" s="11" t="e">
        <f t="shared" si="5"/>
        <v>#REF!</v>
      </c>
      <c r="AV10" s="11" t="e">
        <f t="shared" si="5"/>
        <v>#REF!</v>
      </c>
      <c r="AW10" s="11" t="e">
        <f t="shared" si="5"/>
        <v>#REF!</v>
      </c>
      <c r="AX10" s="11" t="e">
        <f t="shared" si="5"/>
        <v>#REF!</v>
      </c>
      <c r="AY10" s="11" t="e">
        <f t="shared" si="5"/>
        <v>#REF!</v>
      </c>
      <c r="AZ10" s="11" t="e">
        <f t="shared" ref="AY10:BB11" si="6">AZ11</f>
        <v>#REF!</v>
      </c>
      <c r="BA10" s="11" t="e">
        <f t="shared" si="6"/>
        <v>#REF!</v>
      </c>
      <c r="BB10" s="11" t="e">
        <f t="shared" si="6"/>
        <v>#REF!</v>
      </c>
      <c r="BC10" s="35">
        <f>BC11+BC14</f>
        <v>40047</v>
      </c>
      <c r="BD10" s="35">
        <f t="shared" ref="BD10:BE10" si="7">BD11+BD14</f>
        <v>40210</v>
      </c>
      <c r="BE10" s="35">
        <f t="shared" si="7"/>
        <v>40047</v>
      </c>
    </row>
    <row r="11" spans="1:57" ht="20.45" customHeight="1" x14ac:dyDescent="0.25">
      <c r="A11" s="32" t="s">
        <v>9</v>
      </c>
      <c r="B11" s="33" t="s">
        <v>35</v>
      </c>
      <c r="C11" s="33" t="s">
        <v>6</v>
      </c>
      <c r="D11" s="33" t="s">
        <v>5</v>
      </c>
      <c r="E11" s="33" t="s">
        <v>38</v>
      </c>
      <c r="F11" s="33"/>
      <c r="G11" s="7" t="e">
        <f t="shared" si="3"/>
        <v>#REF!</v>
      </c>
      <c r="H11" s="7" t="e">
        <f t="shared" si="3"/>
        <v>#REF!</v>
      </c>
      <c r="I11" s="7" t="e">
        <f t="shared" si="3"/>
        <v>#REF!</v>
      </c>
      <c r="J11" s="7" t="e">
        <f t="shared" si="3"/>
        <v>#REF!</v>
      </c>
      <c r="K11" s="7" t="e">
        <f t="shared" si="3"/>
        <v>#REF!</v>
      </c>
      <c r="L11" s="7" t="e">
        <f t="shared" si="3"/>
        <v>#REF!</v>
      </c>
      <c r="M11" s="7" t="e">
        <f t="shared" si="3"/>
        <v>#REF!</v>
      </c>
      <c r="N11" s="7" t="e">
        <f t="shared" si="3"/>
        <v>#REF!</v>
      </c>
      <c r="O11" s="7" t="e">
        <f t="shared" si="3"/>
        <v>#REF!</v>
      </c>
      <c r="P11" s="7" t="e">
        <f t="shared" si="3"/>
        <v>#REF!</v>
      </c>
      <c r="Q11" s="7" t="e">
        <f t="shared" si="3"/>
        <v>#REF!</v>
      </c>
      <c r="R11" s="7" t="e">
        <f t="shared" si="3"/>
        <v>#REF!</v>
      </c>
      <c r="S11" s="7" t="e">
        <f t="shared" si="3"/>
        <v>#REF!</v>
      </c>
      <c r="T11" s="7" t="e">
        <f t="shared" si="3"/>
        <v>#REF!</v>
      </c>
      <c r="U11" s="7" t="e">
        <f t="shared" si="4"/>
        <v>#REF!</v>
      </c>
      <c r="V11" s="7" t="e">
        <f t="shared" si="4"/>
        <v>#REF!</v>
      </c>
      <c r="W11" s="7" t="e">
        <f t="shared" si="4"/>
        <v>#REF!</v>
      </c>
      <c r="X11" s="7" t="e">
        <f t="shared" si="4"/>
        <v>#REF!</v>
      </c>
      <c r="Y11" s="7" t="e">
        <f t="shared" si="4"/>
        <v>#REF!</v>
      </c>
      <c r="Z11" s="7" t="e">
        <f t="shared" si="4"/>
        <v>#REF!</v>
      </c>
      <c r="AA11" s="7" t="e">
        <f t="shared" si="4"/>
        <v>#REF!</v>
      </c>
      <c r="AB11" s="7" t="e">
        <f t="shared" si="4"/>
        <v>#REF!</v>
      </c>
      <c r="AC11" s="7" t="e">
        <f t="shared" si="4"/>
        <v>#REF!</v>
      </c>
      <c r="AD11" s="7" t="e">
        <f t="shared" si="4"/>
        <v>#REF!</v>
      </c>
      <c r="AE11" s="14" t="e">
        <f t="shared" si="4"/>
        <v>#REF!</v>
      </c>
      <c r="AF11" s="14" t="e">
        <f t="shared" si="4"/>
        <v>#REF!</v>
      </c>
      <c r="AG11" s="7" t="e">
        <f t="shared" si="5"/>
        <v>#REF!</v>
      </c>
      <c r="AH11" s="7" t="e">
        <f t="shared" si="5"/>
        <v>#REF!</v>
      </c>
      <c r="AI11" s="7" t="e">
        <f t="shared" si="5"/>
        <v>#REF!</v>
      </c>
      <c r="AJ11" s="7" t="e">
        <f t="shared" si="5"/>
        <v>#REF!</v>
      </c>
      <c r="AK11" s="7" t="e">
        <f t="shared" si="5"/>
        <v>#REF!</v>
      </c>
      <c r="AL11" s="7" t="e">
        <f t="shared" si="5"/>
        <v>#REF!</v>
      </c>
      <c r="AM11" s="7" t="e">
        <f t="shared" si="5"/>
        <v>#REF!</v>
      </c>
      <c r="AN11" s="7" t="e">
        <f t="shared" si="5"/>
        <v>#REF!</v>
      </c>
      <c r="AO11" s="7" t="e">
        <f t="shared" si="5"/>
        <v>#REF!</v>
      </c>
      <c r="AP11" s="7" t="e">
        <f t="shared" si="5"/>
        <v>#REF!</v>
      </c>
      <c r="AQ11" s="14" t="e">
        <f t="shared" si="5"/>
        <v>#REF!</v>
      </c>
      <c r="AR11" s="14" t="e">
        <f t="shared" si="5"/>
        <v>#REF!</v>
      </c>
      <c r="AS11" s="7" t="e">
        <f t="shared" si="5"/>
        <v>#REF!</v>
      </c>
      <c r="AT11" s="7" t="e">
        <f t="shared" si="5"/>
        <v>#REF!</v>
      </c>
      <c r="AU11" s="7" t="e">
        <f t="shared" si="5"/>
        <v>#REF!</v>
      </c>
      <c r="AV11" s="7" t="e">
        <f t="shared" si="5"/>
        <v>#REF!</v>
      </c>
      <c r="AW11" s="7" t="e">
        <f t="shared" si="5"/>
        <v>#REF!</v>
      </c>
      <c r="AX11" s="7" t="e">
        <f t="shared" si="5"/>
        <v>#REF!</v>
      </c>
      <c r="AY11" s="7" t="e">
        <f t="shared" si="6"/>
        <v>#REF!</v>
      </c>
      <c r="AZ11" s="7" t="e">
        <f t="shared" si="6"/>
        <v>#REF!</v>
      </c>
      <c r="BA11" s="7" t="e">
        <f t="shared" si="6"/>
        <v>#REF!</v>
      </c>
      <c r="BB11" s="7" t="e">
        <f t="shared" si="6"/>
        <v>#REF!</v>
      </c>
      <c r="BC11" s="36">
        <f>BC12+BC13</f>
        <v>40043</v>
      </c>
      <c r="BD11" s="36">
        <f t="shared" ref="BD11:BE11" si="8">BD12+BD13</f>
        <v>40206</v>
      </c>
      <c r="BE11" s="36">
        <f t="shared" si="8"/>
        <v>40043</v>
      </c>
    </row>
    <row r="12" spans="1:57" ht="82.5" x14ac:dyDescent="0.25">
      <c r="A12" s="32" t="s">
        <v>39</v>
      </c>
      <c r="B12" s="33" t="s">
        <v>35</v>
      </c>
      <c r="C12" s="33" t="s">
        <v>6</v>
      </c>
      <c r="D12" s="33" t="s">
        <v>5</v>
      </c>
      <c r="E12" s="33" t="s">
        <v>38</v>
      </c>
      <c r="F12" s="33" t="s">
        <v>12</v>
      </c>
      <c r="G12" s="8" t="e">
        <f t="shared" si="3"/>
        <v>#REF!</v>
      </c>
      <c r="H12" s="8" t="e">
        <f t="shared" si="3"/>
        <v>#REF!</v>
      </c>
      <c r="I12" s="8" t="e">
        <f>I13+#REF!</f>
        <v>#REF!</v>
      </c>
      <c r="J12" s="8" t="e">
        <f>J13+#REF!</f>
        <v>#REF!</v>
      </c>
      <c r="K12" s="8" t="e">
        <f>K13+#REF!</f>
        <v>#REF!</v>
      </c>
      <c r="L12" s="8" t="e">
        <f>L13+#REF!</f>
        <v>#REF!</v>
      </c>
      <c r="M12" s="8" t="e">
        <f>M13+#REF!</f>
        <v>#REF!</v>
      </c>
      <c r="N12" s="8" t="e">
        <f>N13+#REF!</f>
        <v>#REF!</v>
      </c>
      <c r="O12" s="8" t="e">
        <f>O13+#REF!</f>
        <v>#REF!</v>
      </c>
      <c r="P12" s="8" t="e">
        <f>P13+#REF!</f>
        <v>#REF!</v>
      </c>
      <c r="Q12" s="8" t="e">
        <f>Q13+#REF!</f>
        <v>#REF!</v>
      </c>
      <c r="R12" s="8" t="e">
        <f>R13+#REF!</f>
        <v>#REF!</v>
      </c>
      <c r="S12" s="8" t="e">
        <f>S13+#REF!</f>
        <v>#REF!</v>
      </c>
      <c r="T12" s="8" t="e">
        <f>T13+#REF!</f>
        <v>#REF!</v>
      </c>
      <c r="U12" s="8" t="e">
        <f>U13+#REF!</f>
        <v>#REF!</v>
      </c>
      <c r="V12" s="8" t="e">
        <f>V13+#REF!</f>
        <v>#REF!</v>
      </c>
      <c r="W12" s="8" t="e">
        <f>W13+#REF!</f>
        <v>#REF!</v>
      </c>
      <c r="X12" s="8" t="e">
        <f>X13+#REF!</f>
        <v>#REF!</v>
      </c>
      <c r="Y12" s="8" t="e">
        <f>Y13+#REF!</f>
        <v>#REF!</v>
      </c>
      <c r="Z12" s="8" t="e">
        <f>Z13+#REF!</f>
        <v>#REF!</v>
      </c>
      <c r="AA12" s="8" t="e">
        <f>AA13+#REF!</f>
        <v>#REF!</v>
      </c>
      <c r="AB12" s="8" t="e">
        <f>AB13+#REF!</f>
        <v>#REF!</v>
      </c>
      <c r="AC12" s="8" t="e">
        <f>AC13+#REF!</f>
        <v>#REF!</v>
      </c>
      <c r="AD12" s="8" t="e">
        <f>AD13+#REF!</f>
        <v>#REF!</v>
      </c>
      <c r="AE12" s="16" t="e">
        <f>AE13+#REF!</f>
        <v>#REF!</v>
      </c>
      <c r="AF12" s="16" t="e">
        <f>AF13+#REF!</f>
        <v>#REF!</v>
      </c>
      <c r="AG12" s="8" t="e">
        <f>AG13+#REF!</f>
        <v>#REF!</v>
      </c>
      <c r="AH12" s="8" t="e">
        <f>AH13+#REF!</f>
        <v>#REF!</v>
      </c>
      <c r="AI12" s="8" t="e">
        <f>AI13+#REF!</f>
        <v>#REF!</v>
      </c>
      <c r="AJ12" s="8" t="e">
        <f>AJ13+#REF!</f>
        <v>#REF!</v>
      </c>
      <c r="AK12" s="8" t="e">
        <f>AK13+#REF!</f>
        <v>#REF!</v>
      </c>
      <c r="AL12" s="8" t="e">
        <f>AL13+#REF!</f>
        <v>#REF!</v>
      </c>
      <c r="AM12" s="8" t="e">
        <f>AM13+#REF!</f>
        <v>#REF!</v>
      </c>
      <c r="AN12" s="8" t="e">
        <f>AN13+#REF!</f>
        <v>#REF!</v>
      </c>
      <c r="AO12" s="8" t="e">
        <f>AO13+#REF!</f>
        <v>#REF!</v>
      </c>
      <c r="AP12" s="8" t="e">
        <f>AP13+#REF!</f>
        <v>#REF!</v>
      </c>
      <c r="AQ12" s="16" t="e">
        <f>AQ13+#REF!</f>
        <v>#REF!</v>
      </c>
      <c r="AR12" s="16" t="e">
        <f>AR13+#REF!</f>
        <v>#REF!</v>
      </c>
      <c r="AS12" s="8" t="e">
        <f>AS13+#REF!</f>
        <v>#REF!</v>
      </c>
      <c r="AT12" s="8" t="e">
        <f>AT13+#REF!</f>
        <v>#REF!</v>
      </c>
      <c r="AU12" s="8" t="e">
        <f>AU13+#REF!</f>
        <v>#REF!</v>
      </c>
      <c r="AV12" s="8" t="e">
        <f>AV13+#REF!</f>
        <v>#REF!</v>
      </c>
      <c r="AW12" s="8" t="e">
        <f>AW13+#REF!</f>
        <v>#REF!</v>
      </c>
      <c r="AX12" s="8" t="e">
        <f>AX13+#REF!</f>
        <v>#REF!</v>
      </c>
      <c r="AY12" s="8" t="e">
        <f>AY13+#REF!</f>
        <v>#REF!</v>
      </c>
      <c r="AZ12" s="8" t="e">
        <f>AZ13+#REF!</f>
        <v>#REF!</v>
      </c>
      <c r="BA12" s="8" t="e">
        <f>BA13+#REF!</f>
        <v>#REF!</v>
      </c>
      <c r="BB12" s="8" t="e">
        <f>BB13+#REF!</f>
        <v>#REF!</v>
      </c>
      <c r="BC12" s="36">
        <v>37747</v>
      </c>
      <c r="BD12" s="36">
        <v>37747</v>
      </c>
      <c r="BE12" s="36">
        <v>37747</v>
      </c>
    </row>
    <row r="13" spans="1:57" ht="44.25" customHeight="1" x14ac:dyDescent="0.25">
      <c r="A13" s="32" t="s">
        <v>14</v>
      </c>
      <c r="B13" s="33" t="s">
        <v>35</v>
      </c>
      <c r="C13" s="33" t="s">
        <v>6</v>
      </c>
      <c r="D13" s="33" t="s">
        <v>5</v>
      </c>
      <c r="E13" s="33" t="s">
        <v>38</v>
      </c>
      <c r="F13" s="33" t="s">
        <v>7</v>
      </c>
      <c r="G13" s="7" t="e">
        <f>G14+G16+#REF!</f>
        <v>#REF!</v>
      </c>
      <c r="H13" s="7" t="e">
        <f>H14+H16+#REF!</f>
        <v>#REF!</v>
      </c>
      <c r="I13" s="7" t="e">
        <f>I14+I16+#REF!</f>
        <v>#REF!</v>
      </c>
      <c r="J13" s="7" t="e">
        <f>J14+J16+#REF!</f>
        <v>#REF!</v>
      </c>
      <c r="K13" s="7" t="e">
        <f>K14+K16+#REF!</f>
        <v>#REF!</v>
      </c>
      <c r="L13" s="7" t="e">
        <f>L14+L16+#REF!</f>
        <v>#REF!</v>
      </c>
      <c r="M13" s="7" t="e">
        <f>M14+M16+#REF!</f>
        <v>#REF!</v>
      </c>
      <c r="N13" s="7" t="e">
        <f>N14+N16+#REF!</f>
        <v>#REF!</v>
      </c>
      <c r="O13" s="7" t="e">
        <f>O14+O16+#REF!</f>
        <v>#REF!</v>
      </c>
      <c r="P13" s="7" t="e">
        <f>P14+P16+#REF!</f>
        <v>#REF!</v>
      </c>
      <c r="Q13" s="7" t="e">
        <f>Q14+Q16+#REF!</f>
        <v>#REF!</v>
      </c>
      <c r="R13" s="7" t="e">
        <f>R14+R16+#REF!</f>
        <v>#REF!</v>
      </c>
      <c r="S13" s="7" t="e">
        <f>S14+S16+#REF!</f>
        <v>#REF!</v>
      </c>
      <c r="T13" s="7" t="e">
        <f>T14+T16+#REF!</f>
        <v>#REF!</v>
      </c>
      <c r="U13" s="7" t="e">
        <f>U14+U16+#REF!</f>
        <v>#REF!</v>
      </c>
      <c r="V13" s="7" t="e">
        <f>V14+V16+#REF!</f>
        <v>#REF!</v>
      </c>
      <c r="W13" s="7" t="e">
        <f>W14+W16+#REF!</f>
        <v>#REF!</v>
      </c>
      <c r="X13" s="7" t="e">
        <f>X14+X16+#REF!</f>
        <v>#REF!</v>
      </c>
      <c r="Y13" s="7" t="e">
        <f>Y14+Y16+#REF!</f>
        <v>#REF!</v>
      </c>
      <c r="Z13" s="7" t="e">
        <f>Z14+Z16+#REF!</f>
        <v>#REF!</v>
      </c>
      <c r="AA13" s="7" t="e">
        <f>AA14+AA16+#REF!</f>
        <v>#REF!</v>
      </c>
      <c r="AB13" s="7" t="e">
        <f>AB14+AB16+#REF!</f>
        <v>#REF!</v>
      </c>
      <c r="AC13" s="7" t="e">
        <f>AC14+AC16+#REF!</f>
        <v>#REF!</v>
      </c>
      <c r="AD13" s="7" t="e">
        <f>AD14+AD16+#REF!</f>
        <v>#REF!</v>
      </c>
      <c r="AE13" s="14" t="e">
        <f>AE14+AE16+#REF!</f>
        <v>#REF!</v>
      </c>
      <c r="AF13" s="14" t="e">
        <f>AF14+AF16+#REF!</f>
        <v>#REF!</v>
      </c>
      <c r="AG13" s="7" t="e">
        <f>AG14+AG16+#REF!</f>
        <v>#REF!</v>
      </c>
      <c r="AH13" s="7" t="e">
        <f>AH14+AH16+#REF!</f>
        <v>#REF!</v>
      </c>
      <c r="AI13" s="7" t="e">
        <f>AI14+AI16+#REF!</f>
        <v>#REF!</v>
      </c>
      <c r="AJ13" s="7" t="e">
        <f>AJ14+AJ16+#REF!</f>
        <v>#REF!</v>
      </c>
      <c r="AK13" s="7" t="e">
        <f>AK14+AK16+#REF!</f>
        <v>#REF!</v>
      </c>
      <c r="AL13" s="7" t="e">
        <f>AL14+AL16+#REF!</f>
        <v>#REF!</v>
      </c>
      <c r="AM13" s="7" t="e">
        <f>AM14+AM16+#REF!</f>
        <v>#REF!</v>
      </c>
      <c r="AN13" s="7" t="e">
        <f>AN14+AN16+#REF!</f>
        <v>#REF!</v>
      </c>
      <c r="AO13" s="7" t="e">
        <f>AO14+AO16+#REF!</f>
        <v>#REF!</v>
      </c>
      <c r="AP13" s="7" t="e">
        <f>AP14+AP16+#REF!</f>
        <v>#REF!</v>
      </c>
      <c r="AQ13" s="14" t="e">
        <f>AQ14+AQ16+#REF!</f>
        <v>#REF!</v>
      </c>
      <c r="AR13" s="14" t="e">
        <f>AR14+AR16+#REF!</f>
        <v>#REF!</v>
      </c>
      <c r="AS13" s="7" t="e">
        <f>AS14+AS16+#REF!</f>
        <v>#REF!</v>
      </c>
      <c r="AT13" s="7" t="e">
        <f>AT14+AT16+#REF!</f>
        <v>#REF!</v>
      </c>
      <c r="AU13" s="7" t="e">
        <f>AU14+AU16+#REF!</f>
        <v>#REF!</v>
      </c>
      <c r="AV13" s="7" t="e">
        <f>AV14+AV16+#REF!</f>
        <v>#REF!</v>
      </c>
      <c r="AW13" s="7" t="e">
        <f>AW14+AW16+#REF!</f>
        <v>#REF!</v>
      </c>
      <c r="AX13" s="7" t="e">
        <f>AX14+AX16+#REF!</f>
        <v>#REF!</v>
      </c>
      <c r="AY13" s="7" t="e">
        <f>AY14+AY16+#REF!</f>
        <v>#REF!</v>
      </c>
      <c r="AZ13" s="7" t="e">
        <f>AZ14+AZ16+#REF!</f>
        <v>#REF!</v>
      </c>
      <c r="BA13" s="7" t="e">
        <f>BA14+BA16+#REF!</f>
        <v>#REF!</v>
      </c>
      <c r="BB13" s="7" t="e">
        <f>BB14+BB16+#REF!</f>
        <v>#REF!</v>
      </c>
      <c r="BC13" s="36">
        <v>2296</v>
      </c>
      <c r="BD13" s="36">
        <v>2459</v>
      </c>
      <c r="BE13" s="36">
        <v>2296</v>
      </c>
    </row>
    <row r="14" spans="1:57" x14ac:dyDescent="0.25">
      <c r="A14" s="32" t="s">
        <v>10</v>
      </c>
      <c r="B14" s="33" t="s">
        <v>35</v>
      </c>
      <c r="C14" s="33" t="s">
        <v>6</v>
      </c>
      <c r="D14" s="33" t="s">
        <v>5</v>
      </c>
      <c r="E14" s="33" t="s">
        <v>38</v>
      </c>
      <c r="F14" s="33" t="s">
        <v>11</v>
      </c>
      <c r="G14" s="5">
        <f t="shared" ref="G14:BB14" si="9">G15</f>
        <v>0</v>
      </c>
      <c r="H14" s="5">
        <f t="shared" si="9"/>
        <v>0</v>
      </c>
      <c r="I14" s="5">
        <f t="shared" si="9"/>
        <v>13436</v>
      </c>
      <c r="J14" s="5">
        <f t="shared" si="9"/>
        <v>201</v>
      </c>
      <c r="K14" s="5">
        <f t="shared" si="9"/>
        <v>0</v>
      </c>
      <c r="L14" s="5">
        <f t="shared" si="9"/>
        <v>0</v>
      </c>
      <c r="M14" s="5">
        <f t="shared" si="9"/>
        <v>13637</v>
      </c>
      <c r="N14" s="5">
        <f t="shared" si="9"/>
        <v>0</v>
      </c>
      <c r="O14" s="5">
        <f t="shared" si="9"/>
        <v>0</v>
      </c>
      <c r="P14" s="5">
        <f t="shared" si="9"/>
        <v>0</v>
      </c>
      <c r="Q14" s="5">
        <f t="shared" si="9"/>
        <v>0</v>
      </c>
      <c r="R14" s="5">
        <f t="shared" si="9"/>
        <v>0</v>
      </c>
      <c r="S14" s="5">
        <f t="shared" si="9"/>
        <v>13637</v>
      </c>
      <c r="T14" s="5">
        <f t="shared" si="9"/>
        <v>0</v>
      </c>
      <c r="U14" s="5">
        <f t="shared" si="9"/>
        <v>0</v>
      </c>
      <c r="V14" s="5">
        <f t="shared" si="9"/>
        <v>0</v>
      </c>
      <c r="W14" s="5">
        <f t="shared" si="9"/>
        <v>0</v>
      </c>
      <c r="X14" s="5">
        <f t="shared" si="9"/>
        <v>0</v>
      </c>
      <c r="Y14" s="5">
        <f t="shared" si="9"/>
        <v>13637</v>
      </c>
      <c r="Z14" s="5">
        <f t="shared" si="9"/>
        <v>0</v>
      </c>
      <c r="AA14" s="5">
        <f t="shared" si="9"/>
        <v>0</v>
      </c>
      <c r="AB14" s="5">
        <f t="shared" si="9"/>
        <v>0</v>
      </c>
      <c r="AC14" s="5">
        <f t="shared" si="9"/>
        <v>0</v>
      </c>
      <c r="AD14" s="5">
        <f t="shared" si="9"/>
        <v>0</v>
      </c>
      <c r="AE14" s="15">
        <f t="shared" si="9"/>
        <v>13637</v>
      </c>
      <c r="AF14" s="15">
        <f t="shared" si="9"/>
        <v>0</v>
      </c>
      <c r="AG14" s="5">
        <f t="shared" si="9"/>
        <v>0</v>
      </c>
      <c r="AH14" s="5">
        <f t="shared" si="9"/>
        <v>0</v>
      </c>
      <c r="AI14" s="5">
        <f t="shared" si="9"/>
        <v>0</v>
      </c>
      <c r="AJ14" s="5">
        <f t="shared" si="9"/>
        <v>0</v>
      </c>
      <c r="AK14" s="5">
        <f t="shared" si="9"/>
        <v>13637</v>
      </c>
      <c r="AL14" s="5">
        <f t="shared" si="9"/>
        <v>0</v>
      </c>
      <c r="AM14" s="5">
        <f t="shared" si="9"/>
        <v>0</v>
      </c>
      <c r="AN14" s="5">
        <f t="shared" si="9"/>
        <v>0</v>
      </c>
      <c r="AO14" s="5">
        <f t="shared" si="9"/>
        <v>0</v>
      </c>
      <c r="AP14" s="5">
        <f t="shared" si="9"/>
        <v>0</v>
      </c>
      <c r="AQ14" s="15">
        <f t="shared" si="9"/>
        <v>13637</v>
      </c>
      <c r="AR14" s="15">
        <f t="shared" si="9"/>
        <v>0</v>
      </c>
      <c r="AS14" s="5">
        <f t="shared" si="9"/>
        <v>82</v>
      </c>
      <c r="AT14" s="5">
        <f t="shared" si="9"/>
        <v>0</v>
      </c>
      <c r="AU14" s="5">
        <f t="shared" si="9"/>
        <v>0</v>
      </c>
      <c r="AV14" s="5">
        <f t="shared" si="9"/>
        <v>0</v>
      </c>
      <c r="AW14" s="5">
        <f t="shared" si="9"/>
        <v>13719</v>
      </c>
      <c r="AX14" s="5">
        <f t="shared" si="9"/>
        <v>0</v>
      </c>
      <c r="AY14" s="5">
        <f t="shared" si="9"/>
        <v>0</v>
      </c>
      <c r="AZ14" s="5">
        <f t="shared" si="9"/>
        <v>0</v>
      </c>
      <c r="BA14" s="5">
        <f t="shared" si="9"/>
        <v>0</v>
      </c>
      <c r="BB14" s="5">
        <f t="shared" si="9"/>
        <v>0</v>
      </c>
      <c r="BC14" s="36">
        <v>4</v>
      </c>
      <c r="BD14" s="36">
        <v>4</v>
      </c>
      <c r="BE14" s="36">
        <v>4</v>
      </c>
    </row>
    <row r="15" spans="1:57" ht="18.75" x14ac:dyDescent="0.3">
      <c r="A15" s="30" t="s">
        <v>29</v>
      </c>
      <c r="B15" s="31" t="s">
        <v>35</v>
      </c>
      <c r="C15" s="31" t="s">
        <v>6</v>
      </c>
      <c r="D15" s="31" t="s">
        <v>30</v>
      </c>
      <c r="E15" s="31"/>
      <c r="F15" s="31"/>
      <c r="G15" s="8"/>
      <c r="H15" s="10"/>
      <c r="I15" s="8">
        <v>13436</v>
      </c>
      <c r="J15" s="5">
        <v>201</v>
      </c>
      <c r="K15" s="8"/>
      <c r="L15" s="10"/>
      <c r="M15" s="8">
        <f>G15+I15+J15+K15+L15</f>
        <v>13637</v>
      </c>
      <c r="N15" s="10">
        <f>H15+L15</f>
        <v>0</v>
      </c>
      <c r="O15" s="8"/>
      <c r="P15" s="5"/>
      <c r="Q15" s="8"/>
      <c r="R15" s="10"/>
      <c r="S15" s="8">
        <f>M15+O15+P15+Q15+R15</f>
        <v>13637</v>
      </c>
      <c r="T15" s="10">
        <f>N15+R15</f>
        <v>0</v>
      </c>
      <c r="U15" s="8"/>
      <c r="V15" s="5"/>
      <c r="W15" s="8"/>
      <c r="X15" s="10"/>
      <c r="Y15" s="8">
        <f>S15+U15+V15+W15+X15</f>
        <v>13637</v>
      </c>
      <c r="Z15" s="10">
        <f>T15+X15</f>
        <v>0</v>
      </c>
      <c r="AA15" s="8"/>
      <c r="AB15" s="5"/>
      <c r="AC15" s="8"/>
      <c r="AD15" s="10"/>
      <c r="AE15" s="16">
        <f>Y15+AA15+AB15+AC15+AD15</f>
        <v>13637</v>
      </c>
      <c r="AF15" s="17">
        <f>Z15+AD15</f>
        <v>0</v>
      </c>
      <c r="AG15" s="8"/>
      <c r="AH15" s="5"/>
      <c r="AI15" s="8"/>
      <c r="AJ15" s="10"/>
      <c r="AK15" s="8">
        <f>AE15+AG15+AH15+AI15+AJ15</f>
        <v>13637</v>
      </c>
      <c r="AL15" s="10">
        <f>AF15+AJ15</f>
        <v>0</v>
      </c>
      <c r="AM15" s="8"/>
      <c r="AN15" s="5"/>
      <c r="AO15" s="8"/>
      <c r="AP15" s="10"/>
      <c r="AQ15" s="16">
        <f>AK15+AM15+AN15+AO15+AP15</f>
        <v>13637</v>
      </c>
      <c r="AR15" s="17">
        <f>AL15+AP15</f>
        <v>0</v>
      </c>
      <c r="AS15" s="8">
        <v>82</v>
      </c>
      <c r="AT15" s="5"/>
      <c r="AU15" s="8"/>
      <c r="AV15" s="10"/>
      <c r="AW15" s="8">
        <f>AQ15+AS15+AT15+AU15+AV15</f>
        <v>13719</v>
      </c>
      <c r="AX15" s="10">
        <f>AR15+AV15</f>
        <v>0</v>
      </c>
      <c r="AY15" s="8"/>
      <c r="AZ15" s="5"/>
      <c r="BA15" s="8"/>
      <c r="BB15" s="10"/>
      <c r="BC15" s="35">
        <f>BC16</f>
        <v>50</v>
      </c>
      <c r="BD15" s="35">
        <f t="shared" ref="BD15:BE16" si="10">BD16</f>
        <v>50</v>
      </c>
      <c r="BE15" s="35">
        <f t="shared" si="10"/>
        <v>50</v>
      </c>
    </row>
    <row r="16" spans="1:57" x14ac:dyDescent="0.25">
      <c r="A16" s="32" t="s">
        <v>9</v>
      </c>
      <c r="B16" s="33" t="s">
        <v>35</v>
      </c>
      <c r="C16" s="33" t="s">
        <v>6</v>
      </c>
      <c r="D16" s="33" t="s">
        <v>30</v>
      </c>
      <c r="E16" s="33" t="s">
        <v>38</v>
      </c>
      <c r="F16" s="33"/>
      <c r="G16" s="5">
        <f t="shared" ref="G16:BB16" si="11">G17</f>
        <v>0</v>
      </c>
      <c r="H16" s="5">
        <f t="shared" si="11"/>
        <v>0</v>
      </c>
      <c r="I16" s="5">
        <f t="shared" si="11"/>
        <v>1318</v>
      </c>
      <c r="J16" s="5">
        <f t="shared" si="11"/>
        <v>523</v>
      </c>
      <c r="K16" s="5">
        <f t="shared" si="11"/>
        <v>0</v>
      </c>
      <c r="L16" s="5">
        <f t="shared" si="11"/>
        <v>0</v>
      </c>
      <c r="M16" s="5">
        <f t="shared" si="11"/>
        <v>1841</v>
      </c>
      <c r="N16" s="5">
        <f t="shared" si="11"/>
        <v>0</v>
      </c>
      <c r="O16" s="5">
        <f t="shared" si="11"/>
        <v>0</v>
      </c>
      <c r="P16" s="5">
        <f t="shared" si="11"/>
        <v>0</v>
      </c>
      <c r="Q16" s="5">
        <f t="shared" si="11"/>
        <v>0</v>
      </c>
      <c r="R16" s="5">
        <f t="shared" si="11"/>
        <v>0</v>
      </c>
      <c r="S16" s="5">
        <f t="shared" si="11"/>
        <v>1841</v>
      </c>
      <c r="T16" s="5">
        <f t="shared" si="11"/>
        <v>0</v>
      </c>
      <c r="U16" s="5">
        <f t="shared" si="11"/>
        <v>0</v>
      </c>
      <c r="V16" s="5">
        <f t="shared" si="11"/>
        <v>242</v>
      </c>
      <c r="W16" s="5">
        <f t="shared" si="11"/>
        <v>0</v>
      </c>
      <c r="X16" s="5">
        <f t="shared" si="11"/>
        <v>0</v>
      </c>
      <c r="Y16" s="5">
        <f t="shared" si="11"/>
        <v>2083</v>
      </c>
      <c r="Z16" s="5">
        <f t="shared" si="11"/>
        <v>0</v>
      </c>
      <c r="AA16" s="5">
        <f t="shared" si="11"/>
        <v>0</v>
      </c>
      <c r="AB16" s="5">
        <f t="shared" si="11"/>
        <v>0</v>
      </c>
      <c r="AC16" s="5">
        <f t="shared" si="11"/>
        <v>0</v>
      </c>
      <c r="AD16" s="5">
        <f t="shared" si="11"/>
        <v>0</v>
      </c>
      <c r="AE16" s="15">
        <f t="shared" si="11"/>
        <v>2083</v>
      </c>
      <c r="AF16" s="15">
        <f t="shared" si="11"/>
        <v>0</v>
      </c>
      <c r="AG16" s="5">
        <f t="shared" si="11"/>
        <v>0</v>
      </c>
      <c r="AH16" s="5">
        <f t="shared" si="11"/>
        <v>0</v>
      </c>
      <c r="AI16" s="5">
        <f t="shared" si="11"/>
        <v>0</v>
      </c>
      <c r="AJ16" s="5">
        <f t="shared" si="11"/>
        <v>0</v>
      </c>
      <c r="AK16" s="5">
        <f t="shared" si="11"/>
        <v>2083</v>
      </c>
      <c r="AL16" s="5">
        <f t="shared" si="11"/>
        <v>0</v>
      </c>
      <c r="AM16" s="5">
        <f t="shared" si="11"/>
        <v>0</v>
      </c>
      <c r="AN16" s="5">
        <f t="shared" si="11"/>
        <v>0</v>
      </c>
      <c r="AO16" s="5">
        <f t="shared" si="11"/>
        <v>0</v>
      </c>
      <c r="AP16" s="5">
        <f t="shared" si="11"/>
        <v>0</v>
      </c>
      <c r="AQ16" s="15">
        <f t="shared" si="11"/>
        <v>2083</v>
      </c>
      <c r="AR16" s="15">
        <f t="shared" si="11"/>
        <v>0</v>
      </c>
      <c r="AS16" s="5">
        <f t="shared" si="11"/>
        <v>6</v>
      </c>
      <c r="AT16" s="5">
        <f t="shared" si="11"/>
        <v>334</v>
      </c>
      <c r="AU16" s="5">
        <f t="shared" si="11"/>
        <v>0</v>
      </c>
      <c r="AV16" s="5">
        <f t="shared" si="11"/>
        <v>0</v>
      </c>
      <c r="AW16" s="5">
        <f t="shared" si="11"/>
        <v>2423</v>
      </c>
      <c r="AX16" s="5">
        <f t="shared" si="11"/>
        <v>0</v>
      </c>
      <c r="AY16" s="5">
        <f t="shared" si="11"/>
        <v>0</v>
      </c>
      <c r="AZ16" s="5">
        <f t="shared" si="11"/>
        <v>0</v>
      </c>
      <c r="BA16" s="5">
        <f t="shared" si="11"/>
        <v>0</v>
      </c>
      <c r="BB16" s="5">
        <f t="shared" si="11"/>
        <v>0</v>
      </c>
      <c r="BC16" s="36">
        <f>BC17</f>
        <v>50</v>
      </c>
      <c r="BD16" s="36">
        <f t="shared" si="10"/>
        <v>50</v>
      </c>
      <c r="BE16" s="36">
        <f t="shared" si="10"/>
        <v>50</v>
      </c>
    </row>
    <row r="17" spans="1:57" ht="31.5" customHeight="1" x14ac:dyDescent="0.25">
      <c r="A17" s="32" t="s">
        <v>10</v>
      </c>
      <c r="B17" s="33" t="s">
        <v>35</v>
      </c>
      <c r="C17" s="33" t="s">
        <v>6</v>
      </c>
      <c r="D17" s="33" t="s">
        <v>30</v>
      </c>
      <c r="E17" s="33" t="s">
        <v>38</v>
      </c>
      <c r="F17" s="33" t="s">
        <v>11</v>
      </c>
      <c r="G17" s="8"/>
      <c r="H17" s="10"/>
      <c r="I17" s="8">
        <v>1318</v>
      </c>
      <c r="J17" s="5">
        <v>523</v>
      </c>
      <c r="K17" s="8"/>
      <c r="L17" s="10"/>
      <c r="M17" s="8">
        <f>G17+I17+J17+K17+L17</f>
        <v>1841</v>
      </c>
      <c r="N17" s="10">
        <f>H17+L17</f>
        <v>0</v>
      </c>
      <c r="O17" s="8"/>
      <c r="P17" s="5"/>
      <c r="Q17" s="8"/>
      <c r="R17" s="10"/>
      <c r="S17" s="8">
        <f>M17+O17+P17+Q17+R17</f>
        <v>1841</v>
      </c>
      <c r="T17" s="10">
        <f>N17+R17</f>
        <v>0</v>
      </c>
      <c r="U17" s="8"/>
      <c r="V17" s="5">
        <v>242</v>
      </c>
      <c r="W17" s="8"/>
      <c r="X17" s="10"/>
      <c r="Y17" s="8">
        <f>S17+U17+V17+W17+X17</f>
        <v>2083</v>
      </c>
      <c r="Z17" s="10">
        <f>T17+X17</f>
        <v>0</v>
      </c>
      <c r="AA17" s="8"/>
      <c r="AB17" s="5"/>
      <c r="AC17" s="8"/>
      <c r="AD17" s="10"/>
      <c r="AE17" s="16">
        <f>Y17+AA17+AB17+AC17+AD17</f>
        <v>2083</v>
      </c>
      <c r="AF17" s="17">
        <f>Z17+AD17</f>
        <v>0</v>
      </c>
      <c r="AG17" s="8"/>
      <c r="AH17" s="5"/>
      <c r="AI17" s="8"/>
      <c r="AJ17" s="10"/>
      <c r="AK17" s="8">
        <f>AE17+AG17+AH17+AI17+AJ17</f>
        <v>2083</v>
      </c>
      <c r="AL17" s="10">
        <f>AF17+AJ17</f>
        <v>0</v>
      </c>
      <c r="AM17" s="8"/>
      <c r="AN17" s="5"/>
      <c r="AO17" s="8"/>
      <c r="AP17" s="10"/>
      <c r="AQ17" s="16">
        <f>AK17+AM17+AN17+AO17+AP17</f>
        <v>2083</v>
      </c>
      <c r="AR17" s="17">
        <f>AL17+AP17</f>
        <v>0</v>
      </c>
      <c r="AS17" s="8">
        <v>6</v>
      </c>
      <c r="AT17" s="5">
        <f>100+234</f>
        <v>334</v>
      </c>
      <c r="AU17" s="8"/>
      <c r="AV17" s="10"/>
      <c r="AW17" s="8">
        <f>AQ17+AS17+AT17+AU17+AV17</f>
        <v>2423</v>
      </c>
      <c r="AX17" s="10">
        <f>AR17+AV17</f>
        <v>0</v>
      </c>
      <c r="AY17" s="8"/>
      <c r="AZ17" s="5"/>
      <c r="BA17" s="8"/>
      <c r="BB17" s="10"/>
      <c r="BC17" s="36">
        <v>50</v>
      </c>
      <c r="BD17" s="36">
        <v>50</v>
      </c>
      <c r="BE17" s="36">
        <v>50</v>
      </c>
    </row>
  </sheetData>
  <autoFilter ref="A5:F17"/>
  <mergeCells count="27">
    <mergeCell ref="O5:R5"/>
    <mergeCell ref="A4:BE4"/>
    <mergeCell ref="A1:BE1"/>
    <mergeCell ref="A2:BE2"/>
    <mergeCell ref="A3:BE3"/>
    <mergeCell ref="D5:D7"/>
    <mergeCell ref="E5:E7"/>
    <mergeCell ref="M5:N5"/>
    <mergeCell ref="F5:F7"/>
    <mergeCell ref="G5:H5"/>
    <mergeCell ref="I5:L5"/>
    <mergeCell ref="A5:A7"/>
    <mergeCell ref="B5:B7"/>
    <mergeCell ref="C5:C7"/>
    <mergeCell ref="AY5:BB5"/>
    <mergeCell ref="AG5:AJ5"/>
    <mergeCell ref="AK5:AL5"/>
    <mergeCell ref="AA5:AD5"/>
    <mergeCell ref="AE5:AF5"/>
    <mergeCell ref="S5:T5"/>
    <mergeCell ref="U5:X5"/>
    <mergeCell ref="Y5:Z5"/>
    <mergeCell ref="BC5:BE6"/>
    <mergeCell ref="AM5:AP5"/>
    <mergeCell ref="AQ5:AR5"/>
    <mergeCell ref="AS5:AV5"/>
    <mergeCell ref="AW5:AX5"/>
  </mergeCells>
  <phoneticPr fontId="3" type="noConversion"/>
  <pageMargins left="0.39370078740157483" right="0.15748031496062992" top="0.35433070866141736" bottom="0.27559055118110237" header="0.19685039370078741" footer="0"/>
  <pageSetup paperSize="9" scale="68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Телениус Наталья Викторовна</cp:lastModifiedBy>
  <cp:lastPrinted>2026-09-02T05:49:17Z</cp:lastPrinted>
  <dcterms:created xsi:type="dcterms:W3CDTF">2015-05-28T09:44:52Z</dcterms:created>
  <dcterms:modified xsi:type="dcterms:W3CDTF">2026-09-02T12:26:26Z</dcterms:modified>
</cp:coreProperties>
</file>